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0\ОТЧЕТЫ\Исполнение бюджета за 2019 год\Сосновый Бор\Доп.материалы\"/>
    </mc:Choice>
  </mc:AlternateContent>
  <bookViews>
    <workbookView xWindow="0" yWindow="0" windowWidth="23040" windowHeight="9396"/>
  </bookViews>
  <sheets>
    <sheet name="2018 год" sheetId="1" r:id="rId1"/>
  </sheets>
  <definedNames>
    <definedName name="_xlnm.Print_Titles" localSheetId="0">'2018 год'!$5:$7</definedName>
  </definedNames>
  <calcPr calcId="152511"/>
</workbook>
</file>

<file path=xl/calcChain.xml><?xml version="1.0" encoding="utf-8"?>
<calcChain xmlns="http://schemas.openxmlformats.org/spreadsheetml/2006/main">
  <c r="G12" i="1" l="1"/>
  <c r="G28" i="1"/>
  <c r="G29" i="1"/>
  <c r="G30" i="1"/>
  <c r="G31" i="1"/>
  <c r="E8" i="1"/>
  <c r="D8" i="1"/>
  <c r="E28" i="1"/>
  <c r="E29" i="1"/>
  <c r="E30" i="1"/>
  <c r="D30" i="1"/>
  <c r="D29" i="1"/>
  <c r="D28" i="1"/>
  <c r="E9" i="1"/>
  <c r="E10" i="1"/>
  <c r="D10" i="1"/>
  <c r="D9" i="1"/>
  <c r="D34" i="1" l="1"/>
  <c r="F54" i="1"/>
  <c r="G54" i="1"/>
  <c r="G57" i="1"/>
  <c r="D56" i="1"/>
  <c r="D55" i="1" s="1"/>
  <c r="E56" i="1"/>
  <c r="E55" i="1" s="1"/>
  <c r="C56" i="1"/>
  <c r="C55" i="1" s="1"/>
  <c r="G55" i="1" l="1"/>
  <c r="G56" i="1"/>
  <c r="F43" i="1"/>
  <c r="D21" i="1"/>
  <c r="D45" i="1"/>
  <c r="D44" i="1" s="1"/>
  <c r="E45" i="1"/>
  <c r="E44" i="1" s="1"/>
  <c r="D42" i="1"/>
  <c r="D41" i="1" s="1"/>
  <c r="E42" i="1"/>
  <c r="E41" i="1" s="1"/>
  <c r="C42" i="1"/>
  <c r="C41" i="1" s="1"/>
  <c r="C45" i="1"/>
  <c r="C44" i="1" s="1"/>
  <c r="F41" i="1" l="1"/>
  <c r="F42" i="1"/>
  <c r="F35" i="1" l="1"/>
  <c r="C21" i="1" l="1"/>
  <c r="C36" i="1" l="1"/>
  <c r="D26" i="1"/>
  <c r="E26" i="1"/>
  <c r="D18" i="1"/>
  <c r="E18" i="1"/>
  <c r="E21" i="1"/>
  <c r="D23" i="1"/>
  <c r="E23" i="1"/>
  <c r="E20" i="1" l="1"/>
  <c r="D20" i="1"/>
  <c r="E53" i="1" l="1"/>
  <c r="D53" i="1"/>
  <c r="D52" i="1" s="1"/>
  <c r="G60" i="1"/>
  <c r="F60" i="1"/>
  <c r="G37" i="1"/>
  <c r="F37" i="1"/>
  <c r="E36" i="1"/>
  <c r="D36" i="1"/>
  <c r="D59" i="1"/>
  <c r="E59" i="1"/>
  <c r="C59" i="1"/>
  <c r="F53" i="1" l="1"/>
  <c r="G53" i="1"/>
  <c r="G36" i="1"/>
  <c r="F36" i="1"/>
  <c r="E52" i="1"/>
  <c r="G59" i="1"/>
  <c r="F59" i="1"/>
  <c r="G11" i="1"/>
  <c r="G16" i="1"/>
  <c r="G24" i="1"/>
  <c r="G27" i="1"/>
  <c r="G35" i="1"/>
  <c r="G43" i="1"/>
  <c r="G51" i="1"/>
  <c r="G62" i="1"/>
  <c r="G65" i="1"/>
  <c r="G68" i="1"/>
  <c r="G71" i="1"/>
  <c r="G74" i="1"/>
  <c r="F11" i="1"/>
  <c r="F16" i="1"/>
  <c r="F24" i="1"/>
  <c r="F27" i="1"/>
  <c r="F51" i="1"/>
  <c r="E73" i="1"/>
  <c r="E72" i="1" s="1"/>
  <c r="E50" i="1"/>
  <c r="E49" i="1" s="1"/>
  <c r="E61" i="1"/>
  <c r="E58" i="1" s="1"/>
  <c r="E64" i="1"/>
  <c r="E66" i="1"/>
  <c r="E70" i="1"/>
  <c r="E69" i="1" s="1"/>
  <c r="E68" i="1" s="1"/>
  <c r="E34" i="1"/>
  <c r="E39" i="1"/>
  <c r="E25" i="1"/>
  <c r="C73" i="1"/>
  <c r="C72" i="1" s="1"/>
  <c r="C70" i="1"/>
  <c r="C69" i="1" s="1"/>
  <c r="D73" i="1"/>
  <c r="D72" i="1" s="1"/>
  <c r="D70" i="1"/>
  <c r="D69" i="1" s="1"/>
  <c r="D68" i="1" s="1"/>
  <c r="C64" i="1"/>
  <c r="D64" i="1"/>
  <c r="F52" i="1" l="1"/>
  <c r="G52" i="1"/>
  <c r="E38" i="1"/>
  <c r="G72" i="1"/>
  <c r="G69" i="1"/>
  <c r="E33" i="1"/>
  <c r="G64" i="1"/>
  <c r="G73" i="1"/>
  <c r="E63" i="1"/>
  <c r="G70" i="1"/>
  <c r="E17" i="1"/>
  <c r="G42" i="1"/>
  <c r="C34" i="1"/>
  <c r="C33" i="1" s="1"/>
  <c r="G23" i="1"/>
  <c r="D25" i="1"/>
  <c r="G25" i="1" s="1"/>
  <c r="D39" i="1"/>
  <c r="D38" i="1" s="1"/>
  <c r="D50" i="1"/>
  <c r="D49" i="1" s="1"/>
  <c r="D61" i="1"/>
  <c r="D58" i="1" s="1"/>
  <c r="D66" i="1"/>
  <c r="D63" i="1" s="1"/>
  <c r="D48" i="1" s="1"/>
  <c r="D47" i="1" s="1"/>
  <c r="D15" i="1"/>
  <c r="C67" i="1"/>
  <c r="C61" i="1"/>
  <c r="C58" i="1" s="1"/>
  <c r="C50" i="1"/>
  <c r="C39" i="1"/>
  <c r="C26" i="1"/>
  <c r="F26" i="1" s="1"/>
  <c r="C23" i="1"/>
  <c r="F23" i="1" s="1"/>
  <c r="C18" i="1"/>
  <c r="C15" i="1"/>
  <c r="C10" i="1"/>
  <c r="C9" i="1" s="1"/>
  <c r="E48" i="1" l="1"/>
  <c r="E47" i="1" s="1"/>
  <c r="C66" i="1"/>
  <c r="C63" i="1" s="1"/>
  <c r="F33" i="1"/>
  <c r="F34" i="1"/>
  <c r="E32" i="1"/>
  <c r="D33" i="1"/>
  <c r="G33" i="1" s="1"/>
  <c r="C25" i="1"/>
  <c r="F25" i="1" s="1"/>
  <c r="G41" i="1"/>
  <c r="G66" i="1"/>
  <c r="G67" i="1"/>
  <c r="G63" i="1"/>
  <c r="D17" i="1"/>
  <c r="G20" i="1"/>
  <c r="G26" i="1"/>
  <c r="G10" i="1"/>
  <c r="G34" i="1"/>
  <c r="G58" i="1"/>
  <c r="G61" i="1"/>
  <c r="D14" i="1"/>
  <c r="G49" i="1"/>
  <c r="G50" i="1"/>
  <c r="C49" i="1"/>
  <c r="F50" i="1"/>
  <c r="C38" i="1"/>
  <c r="C14" i="1"/>
  <c r="F10" i="1"/>
  <c r="C20" i="1"/>
  <c r="F49" i="1" l="1"/>
  <c r="C48" i="1"/>
  <c r="D32" i="1"/>
  <c r="C32" i="1"/>
  <c r="C17" i="1"/>
  <c r="F20" i="1"/>
  <c r="G32" i="1" l="1"/>
  <c r="F32" i="1"/>
  <c r="C8" i="1"/>
  <c r="G48" i="1"/>
  <c r="C47" i="1"/>
  <c r="F47" i="1" s="1"/>
  <c r="F48" i="1"/>
  <c r="E15" i="1"/>
  <c r="E14" i="1" l="1"/>
  <c r="F15" i="1"/>
  <c r="G15" i="1"/>
  <c r="C75" i="1"/>
  <c r="G47" i="1"/>
  <c r="D75" i="1"/>
  <c r="F14" i="1" l="1"/>
  <c r="G14" i="1"/>
  <c r="E75" i="1"/>
  <c r="G75" i="1" s="1"/>
  <c r="G9" i="1"/>
  <c r="F9" i="1"/>
  <c r="G8" i="1" l="1"/>
  <c r="F75" i="1"/>
  <c r="F8" i="1"/>
</calcChain>
</file>

<file path=xl/sharedStrings.xml><?xml version="1.0" encoding="utf-8"?>
<sst xmlns="http://schemas.openxmlformats.org/spreadsheetml/2006/main" count="204" uniqueCount="156">
  <si>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</si>
  <si>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</si>
  <si>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</si>
  <si>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</si>
  <si>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</si>
  <si>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</si>
  <si>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</si>
  <si>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</si>
  <si>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</si>
  <si>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</si>
  <si>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</si>
  <si>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</si>
  <si>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</si>
  <si>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</si>
  <si>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</si>
  <si>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</si>
  <si>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</si>
  <si>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</si>
  <si>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</si>
  <si>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</si>
  <si>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</si>
  <si>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</si>
  <si>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</si>
  <si>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</si>
  <si>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</si>
  <si>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</si>
  <si>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</si>
  <si>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</si>
  <si>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</si>
  <si>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</si>
  <si>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</si>
  <si>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</si>
  <si>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</si>
  <si>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Первоначальный план на год</t>
  </si>
  <si>
    <t>Уточненный план на год</t>
  </si>
  <si>
    <t>Исполнено год</t>
  </si>
  <si>
    <t>Земельный налог с организаций</t>
  </si>
  <si>
    <t>Земельный налог с физических лиц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</si>
  <si>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</si>
  <si>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</si>
  <si>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</si>
  <si>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</si>
  <si>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</si>
  <si>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</si>
  <si>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</si>
  <si>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</si>
  <si>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</si>
  <si>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</si>
  <si>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</si>
  <si>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</si>
  <si>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</si>
  <si>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</si>
  <si>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</si>
  <si>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</si>
  <si>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</si>
  <si>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</si>
  <si>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</si>
  <si>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</si>
  <si>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</si>
  <si>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</si>
  <si>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</si>
  <si>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</si>
  <si>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</si>
  <si>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</si>
  <si>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</si>
  <si>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</si>
  <si>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</si>
  <si>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</si>
  <si>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</si>
  <si>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</si>
  <si>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</si>
  <si>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</si>
  <si>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</si>
  <si>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</si>
  <si>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</si>
  <si>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1 11 0502000 0000 120</t>
  </si>
  <si>
    <t>1 11 0500000 0000 120</t>
  </si>
  <si>
    <t>1 11 0502510 0000 120</t>
  </si>
  <si>
    <t>1 16 0000000 0000 000</t>
  </si>
  <si>
    <t>1 16 9000000 0000 140</t>
  </si>
  <si>
    <t>1 16 9005010 0000 140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</si>
  <si>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</si>
  <si>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</si>
  <si>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</si>
  <si>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</si>
  <si>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</si>
  <si>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</si>
  <si>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</si>
  <si>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</si>
  <si>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>1 01 02020 01 0000 110</t>
  </si>
  <si>
    <t>1 01 02030 01 0000 110</t>
  </si>
  <si>
    <t>1 11 05030 00 0000 120</t>
  </si>
  <si>
    <t>1 11 05035 10 0000 120</t>
  </si>
  <si>
    <t>2 19 60010 10 0000 151</t>
  </si>
  <si>
    <t>2 19 00000 10 0000 151</t>
  </si>
  <si>
    <t>2 19 00000 00 0000 000</t>
  </si>
  <si>
    <t xml:space="preserve"> 1 17 00000 00 0000 000</t>
  </si>
  <si>
    <t xml:space="preserve"> 1 17 01000 00 0000 180</t>
  </si>
  <si>
    <t xml:space="preserve"> 1 17 01050 10 0000 180</t>
  </si>
  <si>
    <t>Невыясненные поступления, зачисляемые в бюджеты сельских поселений</t>
  </si>
  <si>
    <t>Невыясненные поступления</t>
  </si>
  <si>
    <t>ПРОЧИЕ НЕНАЛОГОВЫЕ ДОХОДЫ</t>
  </si>
  <si>
    <t>Прочие субсидии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</si>
  <si>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</si>
  <si>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</si>
  <si>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</si>
  <si>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-</t>
  </si>
  <si>
    <t>Сведения о фактических поступлениях доходов по видам доходов в сравнении с первоначально утвержденным решением о бюджете значениями и с уточненными значениями с учетом внесенных изменений</t>
  </si>
  <si>
    <t>более 200</t>
  </si>
  <si>
    <t>Отлонение плана более 5 % от первоначально утвержденного значения по причине: поступление МБТ от других бюджетов</t>
  </si>
  <si>
    <t>2 02 10000 00 0000 150</t>
  </si>
  <si>
    <t>2 02 15001 00 0000 150</t>
  </si>
  <si>
    <t>2 02 15001 10 0000 150</t>
  </si>
  <si>
    <t>2 02 20000 00 0000 150</t>
  </si>
  <si>
    <t>2 02 29999 00 0000 150</t>
  </si>
  <si>
    <t xml:space="preserve"> 2 02 29999 10 0000 150</t>
  </si>
  <si>
    <t xml:space="preserve"> 2 02 20000 00 0000 150</t>
  </si>
  <si>
    <t xml:space="preserve"> 2 02 29999 00 0000 150</t>
  </si>
  <si>
    <t>2 02 29999 10 0000 150</t>
  </si>
  <si>
    <t>2 02 30000 00 0000 150</t>
  </si>
  <si>
    <t>2 02 35930 00 0000 150</t>
  </si>
  <si>
    <t>2 02 35930 10 0000 150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</si>
  <si>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</si>
  <si>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</si>
  <si>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</si>
  <si>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</si>
  <si>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</si>
  <si>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</si>
  <si>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</si>
  <si>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2 18 00000 00 0000 000</t>
  </si>
  <si>
    <t>2 18 00000 00 0000 150</t>
  </si>
  <si>
    <t>2 18 00000 10 0000 150</t>
  </si>
  <si>
    <t>2 18 60010 10 0000 150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</si>
  <si>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</si>
  <si>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</si>
  <si>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</si>
  <si>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</si>
  <si>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</si>
  <si>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</si>
  <si>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</si>
  <si>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</si>
  <si>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</si>
  <si>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</si>
  <si>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</si>
  <si>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</si>
  <si>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</si>
  <si>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</si>
  <si>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</si>
  <si>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</si>
  <si>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</si>
  <si>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</si>
  <si>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</si>
  <si>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</si>
  <si>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субсидии</t>
  </si>
  <si>
    <t>Субсидии бюджетам бюджетной системы Российской Федерации (межбюджетные субсидии)</t>
  </si>
  <si>
    <t>Отклонение плана более 5 % от первоначально утвержденного значения по причине: увеличение  поступлений по налогу на совокупный доход и на имущество, доходам от использования имущества.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</si>
</sst>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20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/>
      <top style="thin">
        <color indexed="8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6">
      <alignment horizontal="left" wrapText="1" indent="2"/>
    </xf>
    <xf numFmtId="49" fontId="5" fillId="0" borderId="7">
      <alignment horizontal="center"/>
    </xf>
    <xf numFmtId="43" fontId="9" fillId="0" borderId="0" applyFont="0" applyFill="0" applyBorder="0" applyAlignment="0" applyProtection="0"/>
    <xf numFmtId="0" fontId="15" fillId="0" borderId="11">
      <alignment horizontal="left" wrapText="1" indent="2"/>
    </xf>
    <xf numFmtId="49" fontId="16" fillId="0" borderId="12">
      <alignment horizontal="center"/>
    </xf>
    <xf numFmtId="0" fontId="15" fillId="0" borderId="14">
      <alignment horizontal="left" wrapText="1" indent="2"/>
    </xf>
    <xf numFmtId="49" fontId="15" fillId="0" borderId="7">
      <alignment horizontal="center"/>
    </xf>
  </cellStyleXfs>
  <cellXfs count="52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4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/>
    <xf numFmtId="0" fontId="7" fillId="0" borderId="3" xfId="0" applyFont="1" applyBorder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11" xfId="4" applyNumberFormat="1" applyFont="1" applyAlignment="1" applyProtection="1">
      <alignment wrapText="1"/>
    </xf>
    <xf numFmtId="49" fontId="14" fillId="0" borderId="7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17" fillId="0" borderId="0" xfId="0" applyFont="1"/>
    <xf numFmtId="164" fontId="18" fillId="0" borderId="3" xfId="0" applyNumberFormat="1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49" fontId="12" fillId="0" borderId="12" xfId="5" applyNumberFormat="1" applyFont="1" applyProtection="1">
      <alignment horizontal="center"/>
    </xf>
    <xf numFmtId="49" fontId="11" fillId="0" borderId="12" xfId="5" applyNumberFormat="1" applyFont="1" applyProtection="1">
      <alignment horizontal="center"/>
    </xf>
    <xf numFmtId="4" fontId="6" fillId="0" borderId="7" xfId="2" applyNumberFormat="1" applyFont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3" fillId="0" borderId="3" xfId="3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</xf>
    <xf numFmtId="0" fontId="11" fillId="0" borderId="13" xfId="4" applyNumberFormat="1" applyFont="1" applyBorder="1" applyAlignment="1" applyProtection="1">
      <alignment horizontal="left" wrapText="1"/>
    </xf>
    <xf numFmtId="0" fontId="12" fillId="0" borderId="13" xfId="4" applyNumberFormat="1" applyFont="1" applyBorder="1" applyAlignment="1" applyProtection="1">
      <alignment wrapText="1"/>
    </xf>
    <xf numFmtId="0" fontId="4" fillId="0" borderId="0" xfId="0" applyFont="1" applyAlignment="1">
      <alignment horizontal="center" wrapText="1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0" fontId="12" fillId="0" borderId="14" xfId="6" applyNumberFormat="1" applyFont="1" applyAlignment="1" applyProtection="1">
      <alignment vertical="center" wrapText="1"/>
    </xf>
    <xf numFmtId="49" fontId="12" fillId="0" borderId="7" xfId="7" applyFont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  <xf numFmtId="4" fontId="4" fillId="0" borderId="7" xfId="2" applyNumberFormat="1" applyFont="1" applyAlignment="1" applyProtection="1">
      <alignment horizontal="center" vertical="center"/>
    </xf>
  </cellXfs>
  <cellStyles count="8">
    <cellStyle name="xl31" xfId="6"/>
    <cellStyle name="xl33" xfId="1"/>
    <cellStyle name="xl34" xfId="4"/>
    <cellStyle name="xl44" xfId="7"/>
    <cellStyle name="xl52" xfId="5"/>
    <cellStyle name="xl56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showGridLines="0" tabSelected="1" zoomScale="71" zoomScaleNormal="71" workbookViewId="0">
      <selection activeCell="F11" sqref="F11"/>
    </sheetView>
  </sheetViews>
  <sheetFormatPr defaultRowHeight="18" customHeight="1" x14ac:dyDescent="0.25"/>
  <cols>
    <col min="1" max="1" width="31.33203125" customWidth="1"/>
    <col min="2" max="2" width="45.88671875" customWidth="1"/>
    <col min="3" max="3" width="19.33203125" customWidth="1"/>
    <col min="4" max="4" width="20.6640625" customWidth="1"/>
    <col min="5" max="5" width="24.44140625" customWidth="1"/>
    <col min="6" max="6" width="20" customWidth="1"/>
    <col min="7" max="7" width="15.5546875" customWidth="1"/>
    <col min="8" max="8" width="28.44140625" style="6" customWidth="1"/>
    <col min="11" max="11" width="6.33203125" customWidth="1"/>
    <col min="12" max="19" width="9.109375" hidden="1" customWidth="1"/>
  </cols>
  <sheetData>
    <row r="1" spans="1:8" ht="21.75" customHeight="1" x14ac:dyDescent="0.3">
      <c r="A1" s="42" t="s">
        <v>0</v>
      </c>
      <c r="B1" s="42"/>
      <c r="C1" s="42"/>
      <c r="D1" s="42"/>
      <c r="E1" s="42"/>
    </row>
    <row r="2" spans="1:8" ht="40.5" customHeight="1" x14ac:dyDescent="0.3">
      <c r="A2" s="46" t="s">
        <v>107</v>
      </c>
      <c r="B2" s="46"/>
      <c r="C2" s="46"/>
      <c r="D2" s="46"/>
      <c r="E2" s="46"/>
      <c r="F2" s="46"/>
      <c r="G2" s="46"/>
    </row>
    <row r="3" spans="1:8" ht="23.25" customHeight="1" x14ac:dyDescent="0.3">
      <c r="A3" s="35"/>
      <c r="B3" s="35"/>
      <c r="C3" s="35"/>
      <c r="D3" s="35"/>
      <c r="E3" s="35"/>
      <c r="F3" s="35"/>
      <c r="G3" s="35"/>
    </row>
    <row r="4" spans="1:8" ht="17.399999999999999" customHeight="1" x14ac:dyDescent="0.35">
      <c r="A4" s="1"/>
      <c r="B4" s="1"/>
      <c r="C4" s="1"/>
      <c r="D4" s="1"/>
      <c r="E4" s="1" t="s">
        <v>1</v>
      </c>
      <c r="F4" s="1"/>
    </row>
    <row r="5" spans="1:8" ht="13.95" customHeight="1" x14ac:dyDescent="0.25">
      <c r="A5" s="43" t="s">
        <v>2</v>
      </c>
      <c r="B5" s="43" t="s">
        <v>6</v>
      </c>
      <c r="C5" s="43" t="s">
        <v>33</v>
      </c>
      <c r="D5" s="43" t="s">
        <v>34</v>
      </c>
      <c r="E5" s="43" t="s">
        <v>35</v>
      </c>
      <c r="F5" s="47" t="s">
        <v>38</v>
      </c>
      <c r="G5" s="49" t="s">
        <v>39</v>
      </c>
      <c r="H5" s="40" t="s">
        <v>43</v>
      </c>
    </row>
    <row r="6" spans="1:8" ht="34.950000000000003" customHeight="1" x14ac:dyDescent="0.25">
      <c r="A6" s="44"/>
      <c r="B6" s="45"/>
      <c r="C6" s="45"/>
      <c r="D6" s="45"/>
      <c r="E6" s="44"/>
      <c r="F6" s="48"/>
      <c r="G6" s="50"/>
      <c r="H6" s="41"/>
    </row>
    <row r="7" spans="1:8" ht="18" customHeight="1" x14ac:dyDescent="0.25">
      <c r="A7" s="2" t="s">
        <v>3</v>
      </c>
      <c r="B7" s="2" t="s">
        <v>4</v>
      </c>
      <c r="C7" s="2" t="s">
        <v>5</v>
      </c>
      <c r="D7" s="2" t="s">
        <v>30</v>
      </c>
      <c r="E7" s="2" t="s">
        <v>31</v>
      </c>
      <c r="F7" s="4" t="s">
        <v>40</v>
      </c>
      <c r="G7" s="5" t="s">
        <v>41</v>
      </c>
      <c r="H7" s="7" t="s">
        <v>42</v>
      </c>
    </row>
    <row r="8" spans="1:8" ht="108" customHeight="1" x14ac:dyDescent="0.25">
      <c r="A8" s="10" t="s">
        <v>7</v>
      </c>
      <c r="B8" s="11" t="s">
        <v>8</v>
      </c>
      <c r="C8" s="30">
        <f>C9+C17+C25+C32+C14+C41</f>
        <v>1582766.4</v>
      </c>
      <c r="D8" s="30">
        <f>D9+D14+D17+D25+D32+D44+D41+D28</f>
        <v>1582766.4000000001</v>
      </c>
      <c r="E8" s="30">
        <f>E9+E14+E17+E25+E32+E44+E41+E28</f>
        <v>2121364.17</v>
      </c>
      <c r="F8" s="28">
        <f>E8/C8*100</f>
        <v>134.02888575345042</v>
      </c>
      <c r="G8" s="29">
        <f>E8/D8*100</f>
        <v>134.0288857534504</v>
      </c>
      <c r="H8" s="24" t="s">
        <v>155</v>
      </c>
    </row>
    <row r="9" spans="1:8" ht="31.2" customHeight="1" x14ac:dyDescent="0.25">
      <c r="A9" s="12" t="s">
        <v>9</v>
      </c>
      <c r="B9" s="13" t="s">
        <v>10</v>
      </c>
      <c r="C9" s="30">
        <f>C10+C12+C13</f>
        <v>999003.2</v>
      </c>
      <c r="D9" s="30">
        <f>D10</f>
        <v>947248.5</v>
      </c>
      <c r="E9" s="30">
        <f>E10</f>
        <v>922055.84</v>
      </c>
      <c r="F9" s="28">
        <f t="shared" ref="F9:F75" si="0">E9/C9*100</f>
        <v>92.297586233958</v>
      </c>
      <c r="G9" s="29">
        <f t="shared" ref="G9:G75" si="1">E9/D9*100</f>
        <v>97.340438121569989</v>
      </c>
      <c r="H9" s="9"/>
    </row>
    <row r="10" spans="1:8" ht="25.8" customHeight="1" x14ac:dyDescent="0.25">
      <c r="A10" s="14" t="s">
        <v>44</v>
      </c>
      <c r="B10" s="15" t="s">
        <v>11</v>
      </c>
      <c r="C10" s="31">
        <f t="shared" ref="C10" si="2">C11</f>
        <v>999003.2</v>
      </c>
      <c r="D10" s="31">
        <f>D11+D12+D13</f>
        <v>947248.5</v>
      </c>
      <c r="E10" s="31">
        <f>E11+E12+E13</f>
        <v>922055.84</v>
      </c>
      <c r="F10" s="36">
        <f t="shared" si="0"/>
        <v>92.297586233958</v>
      </c>
      <c r="G10" s="37">
        <f t="shared" si="1"/>
        <v>97.340438121569989</v>
      </c>
      <c r="H10" s="9"/>
    </row>
    <row r="11" spans="1:8" ht="98.4" customHeight="1" x14ac:dyDescent="0.35">
      <c r="A11" s="14" t="s">
        <v>45</v>
      </c>
      <c r="B11" s="15" t="s">
        <v>12</v>
      </c>
      <c r="C11" s="31">
        <v>999003.2</v>
      </c>
      <c r="D11" s="27">
        <v>946292.53</v>
      </c>
      <c r="E11" s="27">
        <v>916320.19</v>
      </c>
      <c r="F11" s="36">
        <f t="shared" si="0"/>
        <v>91.723448933897316</v>
      </c>
      <c r="G11" s="37">
        <f t="shared" si="1"/>
        <v>96.832655965275336</v>
      </c>
      <c r="H11" s="8"/>
    </row>
    <row r="12" spans="1:8" ht="136.19999999999999" customHeight="1" x14ac:dyDescent="0.35">
      <c r="A12" s="14" t="s">
        <v>89</v>
      </c>
      <c r="B12" s="15" t="s">
        <v>85</v>
      </c>
      <c r="C12" s="31">
        <v>0</v>
      </c>
      <c r="D12" s="31">
        <v>635.74</v>
      </c>
      <c r="E12" s="31">
        <v>635.74</v>
      </c>
      <c r="F12" s="36" t="s">
        <v>106</v>
      </c>
      <c r="G12" s="37">
        <f t="shared" si="1"/>
        <v>100</v>
      </c>
      <c r="H12" s="8"/>
    </row>
    <row r="13" spans="1:8" ht="62.4" x14ac:dyDescent="0.35">
      <c r="A13" s="14" t="s">
        <v>90</v>
      </c>
      <c r="B13" s="15" t="s">
        <v>86</v>
      </c>
      <c r="C13" s="31">
        <v>0</v>
      </c>
      <c r="D13" s="31">
        <v>320.23</v>
      </c>
      <c r="E13" s="31">
        <v>5099.91</v>
      </c>
      <c r="F13" s="36" t="s">
        <v>106</v>
      </c>
      <c r="G13" s="37" t="s">
        <v>108</v>
      </c>
      <c r="H13" s="8"/>
    </row>
    <row r="14" spans="1:8" x14ac:dyDescent="0.35">
      <c r="A14" s="12" t="s">
        <v>13</v>
      </c>
      <c r="B14" s="13" t="s">
        <v>14</v>
      </c>
      <c r="C14" s="30">
        <f t="shared" ref="C14:E15" si="3">C15</f>
        <v>36763.199999999997</v>
      </c>
      <c r="D14" s="30">
        <f t="shared" si="3"/>
        <v>44615.44</v>
      </c>
      <c r="E14" s="30">
        <f t="shared" si="3"/>
        <v>44764.68</v>
      </c>
      <c r="F14" s="28">
        <f t="shared" si="0"/>
        <v>121.76491709100405</v>
      </c>
      <c r="G14" s="29">
        <f t="shared" si="1"/>
        <v>100.33450303303071</v>
      </c>
      <c r="H14" s="8"/>
    </row>
    <row r="15" spans="1:8" ht="22.8" customHeight="1" x14ac:dyDescent="0.35">
      <c r="A15" s="14" t="s">
        <v>46</v>
      </c>
      <c r="B15" s="15" t="s">
        <v>15</v>
      </c>
      <c r="C15" s="31">
        <f t="shared" si="3"/>
        <v>36763.199999999997</v>
      </c>
      <c r="D15" s="31">
        <f t="shared" si="3"/>
        <v>44615.44</v>
      </c>
      <c r="E15" s="32">
        <f>E16</f>
        <v>44764.68</v>
      </c>
      <c r="F15" s="36">
        <f t="shared" si="0"/>
        <v>121.76491709100405</v>
      </c>
      <c r="G15" s="37">
        <f t="shared" si="1"/>
        <v>100.33450303303071</v>
      </c>
      <c r="H15" s="8"/>
    </row>
    <row r="16" spans="1:8" ht="18" customHeight="1" x14ac:dyDescent="0.35">
      <c r="A16" s="14" t="s">
        <v>47</v>
      </c>
      <c r="B16" s="15" t="s">
        <v>15</v>
      </c>
      <c r="C16" s="31">
        <v>36763.199999999997</v>
      </c>
      <c r="D16" s="31">
        <v>44615.44</v>
      </c>
      <c r="E16" s="27">
        <v>44764.68</v>
      </c>
      <c r="F16" s="36">
        <f t="shared" si="0"/>
        <v>121.76491709100405</v>
      </c>
      <c r="G16" s="37">
        <f t="shared" si="1"/>
        <v>100.33450303303071</v>
      </c>
      <c r="H16" s="8"/>
    </row>
    <row r="17" spans="1:8" x14ac:dyDescent="0.35">
      <c r="A17" s="12" t="s">
        <v>16</v>
      </c>
      <c r="B17" s="13" t="s">
        <v>17</v>
      </c>
      <c r="C17" s="30">
        <f>C18+C20</f>
        <v>417000</v>
      </c>
      <c r="D17" s="30">
        <f>D18+D20</f>
        <v>460899.87</v>
      </c>
      <c r="E17" s="30">
        <f>E18+E20</f>
        <v>939076.15999999992</v>
      </c>
      <c r="F17" s="28" t="s">
        <v>108</v>
      </c>
      <c r="G17" s="29" t="s">
        <v>108</v>
      </c>
      <c r="H17" s="8"/>
    </row>
    <row r="18" spans="1:8" x14ac:dyDescent="0.35">
      <c r="A18" s="14" t="s">
        <v>48</v>
      </c>
      <c r="B18" s="15" t="s">
        <v>49</v>
      </c>
      <c r="C18" s="31">
        <f>C19</f>
        <v>61000</v>
      </c>
      <c r="D18" s="31">
        <f t="shared" ref="D18:E18" si="4">D19</f>
        <v>104899.87</v>
      </c>
      <c r="E18" s="31">
        <f t="shared" si="4"/>
        <v>265835.98</v>
      </c>
      <c r="F18" s="36" t="s">
        <v>108</v>
      </c>
      <c r="G18" s="37" t="s">
        <v>108</v>
      </c>
      <c r="H18" s="8"/>
    </row>
    <row r="19" spans="1:8" ht="66" customHeight="1" x14ac:dyDescent="0.35">
      <c r="A19" s="14" t="s">
        <v>50</v>
      </c>
      <c r="B19" s="15" t="s">
        <v>51</v>
      </c>
      <c r="C19" s="31">
        <v>61000</v>
      </c>
      <c r="D19" s="27">
        <v>104899.87</v>
      </c>
      <c r="E19" s="27">
        <v>265835.98</v>
      </c>
      <c r="F19" s="36" t="s">
        <v>108</v>
      </c>
      <c r="G19" s="37" t="s">
        <v>108</v>
      </c>
      <c r="H19" s="8"/>
    </row>
    <row r="20" spans="1:8" ht="24.75" customHeight="1" x14ac:dyDescent="0.35">
      <c r="A20" s="14" t="s">
        <v>52</v>
      </c>
      <c r="B20" s="15" t="s">
        <v>53</v>
      </c>
      <c r="C20" s="31">
        <f>C21+C23</f>
        <v>356000</v>
      </c>
      <c r="D20" s="31">
        <f t="shared" ref="D20:E20" si="5">D21+D23</f>
        <v>356000</v>
      </c>
      <c r="E20" s="31">
        <f t="shared" si="5"/>
        <v>673240.17999999993</v>
      </c>
      <c r="F20" s="36">
        <f t="shared" si="0"/>
        <v>189.11241011235953</v>
      </c>
      <c r="G20" s="37">
        <f t="shared" si="1"/>
        <v>189.11241011235953</v>
      </c>
      <c r="H20" s="8"/>
    </row>
    <row r="21" spans="1:8" x14ac:dyDescent="0.35">
      <c r="A21" s="14" t="s">
        <v>54</v>
      </c>
      <c r="B21" s="15" t="s">
        <v>36</v>
      </c>
      <c r="C21" s="31">
        <f>C22</f>
        <v>122000</v>
      </c>
      <c r="D21" s="31">
        <f>D22</f>
        <v>122000</v>
      </c>
      <c r="E21" s="31">
        <f t="shared" ref="E21" si="6">E22</f>
        <v>255048.94</v>
      </c>
      <c r="F21" s="36" t="s">
        <v>108</v>
      </c>
      <c r="G21" s="37" t="s">
        <v>108</v>
      </c>
      <c r="H21" s="8"/>
    </row>
    <row r="22" spans="1:8" ht="46.8" customHeight="1" x14ac:dyDescent="0.35">
      <c r="A22" s="14" t="s">
        <v>55</v>
      </c>
      <c r="B22" s="15" t="s">
        <v>56</v>
      </c>
      <c r="C22" s="31">
        <v>122000</v>
      </c>
      <c r="D22" s="27">
        <v>122000</v>
      </c>
      <c r="E22" s="27">
        <v>255048.94</v>
      </c>
      <c r="F22" s="36" t="s">
        <v>108</v>
      </c>
      <c r="G22" s="37" t="s">
        <v>108</v>
      </c>
      <c r="H22" s="8"/>
    </row>
    <row r="23" spans="1:8" ht="22.8" customHeight="1" x14ac:dyDescent="0.35">
      <c r="A23" s="14" t="s">
        <v>57</v>
      </c>
      <c r="B23" s="15" t="s">
        <v>37</v>
      </c>
      <c r="C23" s="31">
        <f>C24</f>
        <v>234000</v>
      </c>
      <c r="D23" s="31">
        <f t="shared" ref="D23:E23" si="7">D24</f>
        <v>234000</v>
      </c>
      <c r="E23" s="31">
        <f t="shared" si="7"/>
        <v>418191.24</v>
      </c>
      <c r="F23" s="36">
        <f t="shared" si="0"/>
        <v>178.71420512820512</v>
      </c>
      <c r="G23" s="37">
        <f t="shared" si="1"/>
        <v>178.71420512820512</v>
      </c>
      <c r="H23" s="8"/>
    </row>
    <row r="24" spans="1:8" ht="49.2" customHeight="1" x14ac:dyDescent="0.35">
      <c r="A24" s="14" t="s">
        <v>58</v>
      </c>
      <c r="B24" s="15" t="s">
        <v>59</v>
      </c>
      <c r="C24" s="31">
        <v>234000</v>
      </c>
      <c r="D24" s="27">
        <v>234000</v>
      </c>
      <c r="E24" s="27">
        <v>418191.24</v>
      </c>
      <c r="F24" s="36">
        <f t="shared" si="0"/>
        <v>178.71420512820512</v>
      </c>
      <c r="G24" s="37">
        <f t="shared" si="1"/>
        <v>178.71420512820512</v>
      </c>
      <c r="H24" s="8"/>
    </row>
    <row r="25" spans="1:8" ht="21.75" customHeight="1" x14ac:dyDescent="0.35">
      <c r="A25" s="12" t="s">
        <v>18</v>
      </c>
      <c r="B25" s="13" t="s">
        <v>19</v>
      </c>
      <c r="C25" s="30">
        <f t="shared" ref="C25:E26" si="8">C26</f>
        <v>20000</v>
      </c>
      <c r="D25" s="30">
        <f t="shared" si="8"/>
        <v>20000</v>
      </c>
      <c r="E25" s="30">
        <f t="shared" si="8"/>
        <v>9190</v>
      </c>
      <c r="F25" s="28">
        <f t="shared" si="0"/>
        <v>45.95</v>
      </c>
      <c r="G25" s="29">
        <f t="shared" si="1"/>
        <v>45.95</v>
      </c>
      <c r="H25" s="8"/>
    </row>
    <row r="26" spans="1:8" ht="70.5" customHeight="1" x14ac:dyDescent="0.35">
      <c r="A26" s="14" t="s">
        <v>60</v>
      </c>
      <c r="B26" s="15" t="s">
        <v>61</v>
      </c>
      <c r="C26" s="31">
        <f t="shared" si="8"/>
        <v>20000</v>
      </c>
      <c r="D26" s="31">
        <f t="shared" si="8"/>
        <v>20000</v>
      </c>
      <c r="E26" s="31">
        <f t="shared" si="8"/>
        <v>9190</v>
      </c>
      <c r="F26" s="36">
        <f t="shared" si="0"/>
        <v>45.95</v>
      </c>
      <c r="G26" s="37">
        <f t="shared" si="1"/>
        <v>45.95</v>
      </c>
      <c r="H26" s="8"/>
    </row>
    <row r="27" spans="1:8" ht="109.2" x14ac:dyDescent="0.35">
      <c r="A27" s="14" t="s">
        <v>62</v>
      </c>
      <c r="B27" s="15" t="s">
        <v>63</v>
      </c>
      <c r="C27" s="31">
        <v>20000</v>
      </c>
      <c r="D27" s="27">
        <v>20000</v>
      </c>
      <c r="E27" s="27">
        <v>9190</v>
      </c>
      <c r="F27" s="36">
        <f t="shared" si="0"/>
        <v>45.95</v>
      </c>
      <c r="G27" s="37">
        <f t="shared" si="1"/>
        <v>45.95</v>
      </c>
      <c r="H27" s="8"/>
    </row>
    <row r="28" spans="1:8" s="21" customFormat="1" ht="44.4" customHeight="1" x14ac:dyDescent="0.3">
      <c r="A28" s="12" t="s">
        <v>137</v>
      </c>
      <c r="B28" s="13" t="s">
        <v>141</v>
      </c>
      <c r="C28" s="30"/>
      <c r="D28" s="51">
        <f>D29</f>
        <v>2.59</v>
      </c>
      <c r="E28" s="51">
        <f>E29</f>
        <v>2.59</v>
      </c>
      <c r="F28" s="28" t="s">
        <v>106</v>
      </c>
      <c r="G28" s="37">
        <f t="shared" si="1"/>
        <v>100</v>
      </c>
      <c r="H28" s="20"/>
    </row>
    <row r="29" spans="1:8" x14ac:dyDescent="0.35">
      <c r="A29" s="14" t="s">
        <v>138</v>
      </c>
      <c r="B29" s="15" t="s">
        <v>142</v>
      </c>
      <c r="C29" s="31"/>
      <c r="D29" s="27">
        <f>D30</f>
        <v>2.59</v>
      </c>
      <c r="E29" s="27">
        <f>E30</f>
        <v>2.59</v>
      </c>
      <c r="F29" s="36" t="s">
        <v>106</v>
      </c>
      <c r="G29" s="37">
        <f t="shared" si="1"/>
        <v>100</v>
      </c>
      <c r="H29" s="8"/>
    </row>
    <row r="30" spans="1:8" ht="31.2" x14ac:dyDescent="0.35">
      <c r="A30" s="14" t="s">
        <v>139</v>
      </c>
      <c r="B30" s="15" t="s">
        <v>143</v>
      </c>
      <c r="C30" s="31"/>
      <c r="D30" s="27">
        <f>D31</f>
        <v>2.59</v>
      </c>
      <c r="E30" s="27">
        <f>E31</f>
        <v>2.59</v>
      </c>
      <c r="F30" s="36" t="s">
        <v>106</v>
      </c>
      <c r="G30" s="37">
        <f t="shared" si="1"/>
        <v>100</v>
      </c>
      <c r="H30" s="8"/>
    </row>
    <row r="31" spans="1:8" ht="62.4" x14ac:dyDescent="0.35">
      <c r="A31" s="14" t="s">
        <v>140</v>
      </c>
      <c r="B31" s="15" t="s">
        <v>144</v>
      </c>
      <c r="C31" s="31"/>
      <c r="D31" s="27">
        <v>2.59</v>
      </c>
      <c r="E31" s="27">
        <v>2.59</v>
      </c>
      <c r="F31" s="36" t="s">
        <v>106</v>
      </c>
      <c r="G31" s="37">
        <f t="shared" si="1"/>
        <v>100</v>
      </c>
      <c r="H31" s="8"/>
    </row>
    <row r="32" spans="1:8" ht="62.4" x14ac:dyDescent="0.35">
      <c r="A32" s="12" t="s">
        <v>20</v>
      </c>
      <c r="B32" s="13" t="s">
        <v>21</v>
      </c>
      <c r="C32" s="30">
        <f>C38+C33</f>
        <v>100000</v>
      </c>
      <c r="D32" s="30">
        <f>D38+D33</f>
        <v>100000</v>
      </c>
      <c r="E32" s="30">
        <f>E38+E33</f>
        <v>192619.44999999998</v>
      </c>
      <c r="F32" s="28">
        <f t="shared" si="0"/>
        <v>192.61944999999997</v>
      </c>
      <c r="G32" s="29">
        <f t="shared" si="1"/>
        <v>192.61944999999997</v>
      </c>
      <c r="H32" s="8"/>
    </row>
    <row r="33" spans="1:8" ht="122.4" customHeight="1" x14ac:dyDescent="0.35">
      <c r="A33" s="14" t="s">
        <v>76</v>
      </c>
      <c r="B33" s="18" t="s">
        <v>145</v>
      </c>
      <c r="C33" s="31">
        <f>C36+C34</f>
        <v>100000</v>
      </c>
      <c r="D33" s="31">
        <f>D34+D36</f>
        <v>97767.4</v>
      </c>
      <c r="E33" s="31">
        <f>E34+E36</f>
        <v>190386.84999999998</v>
      </c>
      <c r="F33" s="36">
        <f t="shared" si="0"/>
        <v>190.38684999999998</v>
      </c>
      <c r="G33" s="37">
        <f t="shared" si="1"/>
        <v>194.73449227452093</v>
      </c>
      <c r="H33" s="8"/>
    </row>
    <row r="34" spans="1:8" ht="112.8" customHeight="1" x14ac:dyDescent="0.35">
      <c r="A34" s="14" t="s">
        <v>75</v>
      </c>
      <c r="B34" s="18" t="s">
        <v>146</v>
      </c>
      <c r="C34" s="31">
        <f t="shared" ref="C34:E34" si="9">C35</f>
        <v>50000</v>
      </c>
      <c r="D34" s="31">
        <f t="shared" si="9"/>
        <v>47767.4</v>
      </c>
      <c r="E34" s="31">
        <f t="shared" si="9"/>
        <v>93071.81</v>
      </c>
      <c r="F34" s="36">
        <f t="shared" si="0"/>
        <v>186.14362</v>
      </c>
      <c r="G34" s="37">
        <f t="shared" si="1"/>
        <v>194.84378467322901</v>
      </c>
      <c r="H34" s="8"/>
    </row>
    <row r="35" spans="1:8" ht="109.8" x14ac:dyDescent="0.35">
      <c r="A35" s="14" t="s">
        <v>77</v>
      </c>
      <c r="B35" s="18" t="s">
        <v>147</v>
      </c>
      <c r="C35" s="31">
        <v>50000</v>
      </c>
      <c r="D35" s="27">
        <v>47767.4</v>
      </c>
      <c r="E35" s="27">
        <v>93071.81</v>
      </c>
      <c r="F35" s="36">
        <f t="shared" si="0"/>
        <v>186.14362</v>
      </c>
      <c r="G35" s="37">
        <f t="shared" si="1"/>
        <v>194.84378467322901</v>
      </c>
      <c r="H35" s="8"/>
    </row>
    <row r="36" spans="1:8" ht="109.8" x14ac:dyDescent="0.35">
      <c r="A36" s="14" t="s">
        <v>91</v>
      </c>
      <c r="B36" s="18" t="s">
        <v>148</v>
      </c>
      <c r="C36" s="31">
        <f>C37</f>
        <v>50000</v>
      </c>
      <c r="D36" s="31">
        <f>D37</f>
        <v>50000</v>
      </c>
      <c r="E36" s="31">
        <f>E37</f>
        <v>97315.04</v>
      </c>
      <c r="F36" s="36">
        <f t="shared" si="0"/>
        <v>194.63007999999999</v>
      </c>
      <c r="G36" s="37">
        <f t="shared" si="1"/>
        <v>194.63007999999999</v>
      </c>
      <c r="H36" s="8"/>
    </row>
    <row r="37" spans="1:8" ht="94.2" x14ac:dyDescent="0.35">
      <c r="A37" s="14" t="s">
        <v>92</v>
      </c>
      <c r="B37" s="18" t="s">
        <v>149</v>
      </c>
      <c r="C37" s="31">
        <v>50000</v>
      </c>
      <c r="D37" s="27">
        <v>50000</v>
      </c>
      <c r="E37" s="27">
        <v>97315.04</v>
      </c>
      <c r="F37" s="36">
        <f t="shared" si="0"/>
        <v>194.63007999999999</v>
      </c>
      <c r="G37" s="37">
        <f t="shared" si="1"/>
        <v>194.63007999999999</v>
      </c>
      <c r="H37" s="8"/>
    </row>
    <row r="38" spans="1:8" ht="61.5" customHeight="1" x14ac:dyDescent="0.35">
      <c r="A38" s="14" t="s">
        <v>64</v>
      </c>
      <c r="B38" s="15" t="s">
        <v>65</v>
      </c>
      <c r="C38" s="31">
        <f t="shared" ref="C38:E39" si="10">C39</f>
        <v>0</v>
      </c>
      <c r="D38" s="31">
        <f t="shared" si="10"/>
        <v>2232.6</v>
      </c>
      <c r="E38" s="31">
        <f t="shared" si="10"/>
        <v>2232.6</v>
      </c>
      <c r="F38" s="36" t="s">
        <v>106</v>
      </c>
      <c r="G38" s="37" t="s">
        <v>106</v>
      </c>
      <c r="H38" s="8"/>
    </row>
    <row r="39" spans="1:8" ht="106.8" customHeight="1" x14ac:dyDescent="0.35">
      <c r="A39" s="14" t="s">
        <v>66</v>
      </c>
      <c r="B39" s="15" t="s">
        <v>67</v>
      </c>
      <c r="C39" s="31">
        <f t="shared" si="10"/>
        <v>0</v>
      </c>
      <c r="D39" s="31">
        <f t="shared" si="10"/>
        <v>2232.6</v>
      </c>
      <c r="E39" s="31">
        <f t="shared" si="10"/>
        <v>2232.6</v>
      </c>
      <c r="F39" s="36" t="s">
        <v>106</v>
      </c>
      <c r="G39" s="37" t="s">
        <v>106</v>
      </c>
      <c r="H39" s="8"/>
    </row>
    <row r="40" spans="1:8" ht="113.25" customHeight="1" x14ac:dyDescent="0.35">
      <c r="A40" s="14" t="s">
        <v>68</v>
      </c>
      <c r="B40" s="15" t="s">
        <v>69</v>
      </c>
      <c r="C40" s="31">
        <v>0</v>
      </c>
      <c r="D40" s="27">
        <v>2232.6</v>
      </c>
      <c r="E40" s="27">
        <v>2232.6</v>
      </c>
      <c r="F40" s="36" t="s">
        <v>106</v>
      </c>
      <c r="G40" s="37" t="s">
        <v>106</v>
      </c>
      <c r="H40" s="8"/>
    </row>
    <row r="41" spans="1:8" ht="36" customHeight="1" x14ac:dyDescent="0.35">
      <c r="A41" s="12" t="s">
        <v>78</v>
      </c>
      <c r="B41" s="13" t="s">
        <v>150</v>
      </c>
      <c r="C41" s="30">
        <f>C42</f>
        <v>10000</v>
      </c>
      <c r="D41" s="30">
        <f t="shared" ref="D41:E42" si="11">D42</f>
        <v>10000</v>
      </c>
      <c r="E41" s="30">
        <f t="shared" si="11"/>
        <v>13655.45</v>
      </c>
      <c r="F41" s="36">
        <f t="shared" si="0"/>
        <v>136.55449999999999</v>
      </c>
      <c r="G41" s="29">
        <f t="shared" si="1"/>
        <v>136.55449999999999</v>
      </c>
      <c r="H41" s="8"/>
    </row>
    <row r="42" spans="1:8" ht="38.25" customHeight="1" x14ac:dyDescent="0.35">
      <c r="A42" s="14" t="s">
        <v>79</v>
      </c>
      <c r="B42" s="15" t="s">
        <v>151</v>
      </c>
      <c r="C42" s="31">
        <f>C43</f>
        <v>10000</v>
      </c>
      <c r="D42" s="31">
        <f t="shared" si="11"/>
        <v>10000</v>
      </c>
      <c r="E42" s="31">
        <f t="shared" si="11"/>
        <v>13655.45</v>
      </c>
      <c r="F42" s="36">
        <f t="shared" si="0"/>
        <v>136.55449999999999</v>
      </c>
      <c r="G42" s="29">
        <f t="shared" si="1"/>
        <v>136.55449999999999</v>
      </c>
      <c r="H42" s="8"/>
    </row>
    <row r="43" spans="1:8" ht="46.8" customHeight="1" x14ac:dyDescent="0.35">
      <c r="A43" s="14" t="s">
        <v>80</v>
      </c>
      <c r="B43" s="15" t="s">
        <v>152</v>
      </c>
      <c r="C43" s="31">
        <v>10000</v>
      </c>
      <c r="D43" s="27">
        <v>10000</v>
      </c>
      <c r="E43" s="27">
        <v>13655.45</v>
      </c>
      <c r="F43" s="36">
        <f t="shared" si="0"/>
        <v>136.55449999999999</v>
      </c>
      <c r="G43" s="29">
        <f t="shared" si="1"/>
        <v>136.55449999999999</v>
      </c>
      <c r="H43" s="8"/>
    </row>
    <row r="44" spans="1:8" s="21" customFormat="1" ht="17.399999999999999" hidden="1" customHeight="1" x14ac:dyDescent="0.3">
      <c r="A44" s="26" t="s">
        <v>96</v>
      </c>
      <c r="B44" s="33" t="s">
        <v>101</v>
      </c>
      <c r="C44" s="30">
        <f>C45</f>
        <v>0</v>
      </c>
      <c r="D44" s="30">
        <f t="shared" ref="D44:E45" si="12">D45</f>
        <v>0</v>
      </c>
      <c r="E44" s="30">
        <f t="shared" si="12"/>
        <v>0</v>
      </c>
      <c r="F44" s="36" t="s">
        <v>106</v>
      </c>
      <c r="G44" s="29" t="s">
        <v>106</v>
      </c>
      <c r="H44" s="20"/>
    </row>
    <row r="45" spans="1:8" ht="18.600000000000001" hidden="1" customHeight="1" x14ac:dyDescent="0.35">
      <c r="A45" s="25" t="s">
        <v>97</v>
      </c>
      <c r="B45" s="34" t="s">
        <v>100</v>
      </c>
      <c r="C45" s="31">
        <f>C46</f>
        <v>0</v>
      </c>
      <c r="D45" s="31">
        <f t="shared" si="12"/>
        <v>0</v>
      </c>
      <c r="E45" s="31">
        <f t="shared" si="12"/>
        <v>0</v>
      </c>
      <c r="F45" s="36" t="s">
        <v>106</v>
      </c>
      <c r="G45" s="29" t="s">
        <v>106</v>
      </c>
      <c r="H45" s="8"/>
    </row>
    <row r="46" spans="1:8" ht="31.5" hidden="1" customHeight="1" x14ac:dyDescent="0.35">
      <c r="A46" s="25" t="s">
        <v>98</v>
      </c>
      <c r="B46" s="34" t="s">
        <v>99</v>
      </c>
      <c r="C46" s="31">
        <v>0</v>
      </c>
      <c r="D46" s="31">
        <v>0</v>
      </c>
      <c r="E46" s="31">
        <v>0</v>
      </c>
      <c r="F46" s="36" t="s">
        <v>106</v>
      </c>
      <c r="G46" s="29" t="s">
        <v>106</v>
      </c>
      <c r="H46" s="8"/>
    </row>
    <row r="47" spans="1:8" ht="78" customHeight="1" x14ac:dyDescent="0.25">
      <c r="A47" s="10" t="s">
        <v>22</v>
      </c>
      <c r="B47" s="11" t="s">
        <v>23</v>
      </c>
      <c r="C47" s="30">
        <f>C48</f>
        <v>6432059</v>
      </c>
      <c r="D47" s="30">
        <f>D48+D72+D68</f>
        <v>8249071.2400000002</v>
      </c>
      <c r="E47" s="30">
        <f>E48+E72+E68</f>
        <v>8182530.9400000004</v>
      </c>
      <c r="F47" s="28">
        <f t="shared" si="0"/>
        <v>127.21479918016922</v>
      </c>
      <c r="G47" s="29">
        <f t="shared" si="1"/>
        <v>99.19336010001534</v>
      </c>
      <c r="H47" s="23" t="s">
        <v>109</v>
      </c>
    </row>
    <row r="48" spans="1:8" ht="46.8" x14ac:dyDescent="0.35">
      <c r="A48" s="12" t="s">
        <v>24</v>
      </c>
      <c r="B48" s="13" t="s">
        <v>25</v>
      </c>
      <c r="C48" s="30">
        <f>C49+C63+C58+C55</f>
        <v>6432059</v>
      </c>
      <c r="D48" s="30">
        <f>D49+D63+D58+D55</f>
        <v>8236485.04</v>
      </c>
      <c r="E48" s="30">
        <f t="shared" ref="E48" si="13">E49+E63+E58+E55</f>
        <v>8169944.7400000002</v>
      </c>
      <c r="F48" s="28">
        <f t="shared" si="0"/>
        <v>127.01912000496264</v>
      </c>
      <c r="G48" s="29">
        <f t="shared" si="1"/>
        <v>99.192127470919317</v>
      </c>
      <c r="H48" s="8"/>
    </row>
    <row r="49" spans="1:8" ht="33.6" customHeight="1" x14ac:dyDescent="0.35">
      <c r="A49" s="16" t="s">
        <v>110</v>
      </c>
      <c r="B49" s="15" t="s">
        <v>26</v>
      </c>
      <c r="C49" s="31">
        <f t="shared" ref="C49:E50" si="14">C50</f>
        <v>6432059</v>
      </c>
      <c r="D49" s="31">
        <f t="shared" si="14"/>
        <v>6432059</v>
      </c>
      <c r="E49" s="31">
        <f t="shared" si="14"/>
        <v>6365518.7000000002</v>
      </c>
      <c r="F49" s="36">
        <f t="shared" si="0"/>
        <v>98.965489899890542</v>
      </c>
      <c r="G49" s="37">
        <f t="shared" si="1"/>
        <v>98.965489899890542</v>
      </c>
      <c r="H49" s="8"/>
    </row>
    <row r="50" spans="1:8" ht="34.200000000000003" customHeight="1" x14ac:dyDescent="0.35">
      <c r="A50" s="16" t="s">
        <v>111</v>
      </c>
      <c r="B50" s="15" t="s">
        <v>70</v>
      </c>
      <c r="C50" s="31">
        <f t="shared" si="14"/>
        <v>6432059</v>
      </c>
      <c r="D50" s="31">
        <f t="shared" si="14"/>
        <v>6432059</v>
      </c>
      <c r="E50" s="31">
        <f t="shared" si="14"/>
        <v>6365518.7000000002</v>
      </c>
      <c r="F50" s="36">
        <f t="shared" si="0"/>
        <v>98.965489899890542</v>
      </c>
      <c r="G50" s="37">
        <f t="shared" si="1"/>
        <v>98.965489899890542</v>
      </c>
      <c r="H50" s="8"/>
    </row>
    <row r="51" spans="1:8" ht="33" customHeight="1" x14ac:dyDescent="0.35">
      <c r="A51" s="16" t="s">
        <v>112</v>
      </c>
      <c r="B51" s="15" t="s">
        <v>71</v>
      </c>
      <c r="C51" s="27">
        <v>6432059</v>
      </c>
      <c r="D51" s="27">
        <v>6432059</v>
      </c>
      <c r="E51" s="27">
        <v>6365518.7000000002</v>
      </c>
      <c r="F51" s="36">
        <f t="shared" si="0"/>
        <v>98.965489899890542</v>
      </c>
      <c r="G51" s="37">
        <f t="shared" si="1"/>
        <v>98.965489899890542</v>
      </c>
      <c r="H51" s="8"/>
    </row>
    <row r="52" spans="1:8" ht="57.75" hidden="1" customHeight="1" x14ac:dyDescent="0.35">
      <c r="A52" s="16" t="s">
        <v>113</v>
      </c>
      <c r="B52" s="15" t="s">
        <v>87</v>
      </c>
      <c r="C52" s="31"/>
      <c r="D52" s="31">
        <f>D53</f>
        <v>0</v>
      </c>
      <c r="E52" s="31">
        <f>E53</f>
        <v>0</v>
      </c>
      <c r="F52" s="36" t="e">
        <f t="shared" ref="F52:F54" si="15">E52/C52*100</f>
        <v>#DIV/0!</v>
      </c>
      <c r="G52" s="37" t="e">
        <f t="shared" ref="G52:G57" si="16">E52/D52*100</f>
        <v>#DIV/0!</v>
      </c>
      <c r="H52" s="8"/>
    </row>
    <row r="53" spans="1:8" ht="20.25" hidden="1" customHeight="1" x14ac:dyDescent="0.35">
      <c r="A53" s="16" t="s">
        <v>114</v>
      </c>
      <c r="B53" s="15" t="s">
        <v>88</v>
      </c>
      <c r="C53" s="31"/>
      <c r="D53" s="31">
        <f>D54</f>
        <v>0</v>
      </c>
      <c r="E53" s="31">
        <f>E54</f>
        <v>0</v>
      </c>
      <c r="F53" s="36" t="e">
        <f t="shared" si="15"/>
        <v>#DIV/0!</v>
      </c>
      <c r="G53" s="37" t="e">
        <f t="shared" si="16"/>
        <v>#DIV/0!</v>
      </c>
      <c r="H53" s="8"/>
    </row>
    <row r="54" spans="1:8" ht="39" hidden="1" customHeight="1" x14ac:dyDescent="0.35">
      <c r="A54" s="16" t="s">
        <v>115</v>
      </c>
      <c r="B54" s="15" t="s">
        <v>102</v>
      </c>
      <c r="C54" s="31"/>
      <c r="D54" s="31"/>
      <c r="E54" s="31"/>
      <c r="F54" s="36" t="e">
        <f t="shared" si="15"/>
        <v>#DIV/0!</v>
      </c>
      <c r="G54" s="37" t="e">
        <f t="shared" si="16"/>
        <v>#DIV/0!</v>
      </c>
      <c r="H54" s="8"/>
    </row>
    <row r="55" spans="1:8" ht="43.8" customHeight="1" x14ac:dyDescent="0.35">
      <c r="A55" s="39" t="s">
        <v>116</v>
      </c>
      <c r="B55" s="38" t="s">
        <v>154</v>
      </c>
      <c r="C55" s="31">
        <f>C56</f>
        <v>0</v>
      </c>
      <c r="D55" s="31">
        <f t="shared" ref="D55:E56" si="17">D56</f>
        <v>323964.03999999998</v>
      </c>
      <c r="E55" s="31">
        <f t="shared" si="17"/>
        <v>323964.03999999998</v>
      </c>
      <c r="F55" s="36" t="s">
        <v>106</v>
      </c>
      <c r="G55" s="37">
        <f t="shared" si="16"/>
        <v>100</v>
      </c>
      <c r="H55" s="8"/>
    </row>
    <row r="56" spans="1:8" ht="20.399999999999999" customHeight="1" x14ac:dyDescent="0.35">
      <c r="A56" s="39" t="s">
        <v>117</v>
      </c>
      <c r="B56" s="38" t="s">
        <v>153</v>
      </c>
      <c r="C56" s="31">
        <f>C57</f>
        <v>0</v>
      </c>
      <c r="D56" s="31">
        <f t="shared" si="17"/>
        <v>323964.03999999998</v>
      </c>
      <c r="E56" s="31">
        <f t="shared" si="17"/>
        <v>323964.03999999998</v>
      </c>
      <c r="F56" s="36" t="s">
        <v>106</v>
      </c>
      <c r="G56" s="37">
        <f t="shared" si="16"/>
        <v>100</v>
      </c>
      <c r="H56" s="8"/>
    </row>
    <row r="57" spans="1:8" ht="28.8" customHeight="1" x14ac:dyDescent="0.35">
      <c r="A57" s="39" t="s">
        <v>118</v>
      </c>
      <c r="B57" s="38" t="s">
        <v>102</v>
      </c>
      <c r="C57" s="31">
        <v>0</v>
      </c>
      <c r="D57" s="31">
        <v>323964.03999999998</v>
      </c>
      <c r="E57" s="31">
        <v>323964.03999999998</v>
      </c>
      <c r="F57" s="36" t="s">
        <v>106</v>
      </c>
      <c r="G57" s="37">
        <f t="shared" si="16"/>
        <v>100</v>
      </c>
      <c r="H57" s="8"/>
    </row>
    <row r="58" spans="1:8" ht="34.5" customHeight="1" x14ac:dyDescent="0.35">
      <c r="A58" s="14" t="s">
        <v>119</v>
      </c>
      <c r="B58" s="15" t="s">
        <v>27</v>
      </c>
      <c r="C58" s="31">
        <f t="shared" ref="C58:E58" si="18">C61+C59</f>
        <v>0</v>
      </c>
      <c r="D58" s="31">
        <f t="shared" si="18"/>
        <v>460300</v>
      </c>
      <c r="E58" s="31">
        <f t="shared" si="18"/>
        <v>460300</v>
      </c>
      <c r="F58" s="36" t="s">
        <v>106</v>
      </c>
      <c r="G58" s="37">
        <f t="shared" si="1"/>
        <v>100</v>
      </c>
      <c r="H58" s="8"/>
    </row>
    <row r="59" spans="1:8" ht="34.5" hidden="1" customHeight="1" x14ac:dyDescent="0.35">
      <c r="A59" s="14" t="s">
        <v>120</v>
      </c>
      <c r="B59" s="15" t="s">
        <v>83</v>
      </c>
      <c r="C59" s="31">
        <f>C60</f>
        <v>0</v>
      </c>
      <c r="D59" s="31">
        <f t="shared" ref="D59:E59" si="19">D60</f>
        <v>0</v>
      </c>
      <c r="E59" s="31">
        <f t="shared" si="19"/>
        <v>0</v>
      </c>
      <c r="F59" s="36" t="e">
        <f t="shared" si="0"/>
        <v>#DIV/0!</v>
      </c>
      <c r="G59" s="37" t="e">
        <f t="shared" si="1"/>
        <v>#DIV/0!</v>
      </c>
      <c r="H59" s="8"/>
    </row>
    <row r="60" spans="1:8" ht="52.5" hidden="1" customHeight="1" x14ac:dyDescent="0.35">
      <c r="A60" s="14" t="s">
        <v>121</v>
      </c>
      <c r="B60" s="15" t="s">
        <v>84</v>
      </c>
      <c r="C60" s="31">
        <v>0</v>
      </c>
      <c r="D60" s="27"/>
      <c r="E60" s="27"/>
      <c r="F60" s="36" t="e">
        <f t="shared" si="0"/>
        <v>#DIV/0!</v>
      </c>
      <c r="G60" s="37" t="e">
        <f t="shared" si="1"/>
        <v>#DIV/0!</v>
      </c>
      <c r="H60" s="8"/>
    </row>
    <row r="61" spans="1:8" ht="50.25" customHeight="1" x14ac:dyDescent="0.35">
      <c r="A61" s="14" t="s">
        <v>122</v>
      </c>
      <c r="B61" s="15" t="s">
        <v>72</v>
      </c>
      <c r="C61" s="31">
        <f t="shared" ref="C61:E61" si="20">C62</f>
        <v>0</v>
      </c>
      <c r="D61" s="31">
        <f t="shared" si="20"/>
        <v>460300</v>
      </c>
      <c r="E61" s="31">
        <f t="shared" si="20"/>
        <v>460300</v>
      </c>
      <c r="F61" s="36" t="s">
        <v>106</v>
      </c>
      <c r="G61" s="37">
        <f t="shared" si="1"/>
        <v>100</v>
      </c>
      <c r="H61" s="8"/>
    </row>
    <row r="62" spans="1:8" ht="65.25" customHeight="1" x14ac:dyDescent="0.35">
      <c r="A62" s="14" t="s">
        <v>123</v>
      </c>
      <c r="B62" s="15" t="s">
        <v>73</v>
      </c>
      <c r="C62" s="31">
        <v>0</v>
      </c>
      <c r="D62" s="31">
        <v>460300</v>
      </c>
      <c r="E62" s="31">
        <v>460300</v>
      </c>
      <c r="F62" s="36" t="s">
        <v>106</v>
      </c>
      <c r="G62" s="37">
        <f t="shared" si="1"/>
        <v>100</v>
      </c>
      <c r="H62" s="8"/>
    </row>
    <row r="63" spans="1:8" ht="21" customHeight="1" x14ac:dyDescent="0.35">
      <c r="A63" s="17" t="s">
        <v>124</v>
      </c>
      <c r="B63" s="15" t="s">
        <v>28</v>
      </c>
      <c r="C63" s="31">
        <f>C66+C64</f>
        <v>0</v>
      </c>
      <c r="D63" s="31">
        <f>D66+D64</f>
        <v>1020162</v>
      </c>
      <c r="E63" s="31">
        <f>E66+E64</f>
        <v>1020162</v>
      </c>
      <c r="F63" s="36" t="s">
        <v>106</v>
      </c>
      <c r="G63" s="37">
        <f t="shared" si="1"/>
        <v>100</v>
      </c>
      <c r="H63" s="8"/>
    </row>
    <row r="64" spans="1:8" ht="78" customHeight="1" x14ac:dyDescent="0.35">
      <c r="A64" s="17" t="s">
        <v>125</v>
      </c>
      <c r="B64" s="19" t="s">
        <v>81</v>
      </c>
      <c r="C64" s="31">
        <f>C65</f>
        <v>0</v>
      </c>
      <c r="D64" s="31">
        <f>D65</f>
        <v>1005162</v>
      </c>
      <c r="E64" s="31">
        <f>E65</f>
        <v>1005162</v>
      </c>
      <c r="F64" s="36" t="s">
        <v>106</v>
      </c>
      <c r="G64" s="37">
        <f t="shared" si="1"/>
        <v>100</v>
      </c>
      <c r="H64" s="8"/>
    </row>
    <row r="65" spans="1:8" ht="96" customHeight="1" x14ac:dyDescent="0.35">
      <c r="A65" s="17" t="s">
        <v>126</v>
      </c>
      <c r="B65" s="19" t="s">
        <v>82</v>
      </c>
      <c r="C65" s="31">
        <v>0</v>
      </c>
      <c r="D65" s="27">
        <v>1005162</v>
      </c>
      <c r="E65" s="27">
        <v>1005162</v>
      </c>
      <c r="F65" s="36" t="s">
        <v>106</v>
      </c>
      <c r="G65" s="37">
        <f t="shared" si="1"/>
        <v>100</v>
      </c>
      <c r="H65" s="8"/>
    </row>
    <row r="66" spans="1:8" ht="29.4" customHeight="1" x14ac:dyDescent="0.35">
      <c r="A66" s="14" t="s">
        <v>127</v>
      </c>
      <c r="B66" s="15" t="s">
        <v>32</v>
      </c>
      <c r="C66" s="31">
        <f t="shared" ref="C66:E67" si="21">C67</f>
        <v>0</v>
      </c>
      <c r="D66" s="31">
        <f t="shared" si="21"/>
        <v>15000</v>
      </c>
      <c r="E66" s="31">
        <f t="shared" si="21"/>
        <v>15000</v>
      </c>
      <c r="F66" s="37" t="s">
        <v>106</v>
      </c>
      <c r="G66" s="37">
        <f t="shared" si="1"/>
        <v>100</v>
      </c>
      <c r="H66" s="8"/>
    </row>
    <row r="67" spans="1:8" ht="34.200000000000003" customHeight="1" x14ac:dyDescent="0.35">
      <c r="A67" s="14" t="s">
        <v>128</v>
      </c>
      <c r="B67" s="15" t="s">
        <v>74</v>
      </c>
      <c r="C67" s="31">
        <f t="shared" si="21"/>
        <v>0</v>
      </c>
      <c r="D67" s="31">
        <v>15000</v>
      </c>
      <c r="E67" s="31">
        <v>15000</v>
      </c>
      <c r="F67" s="37" t="s">
        <v>106</v>
      </c>
      <c r="G67" s="37">
        <f t="shared" si="1"/>
        <v>100</v>
      </c>
      <c r="H67" s="8"/>
    </row>
    <row r="68" spans="1:8" s="21" customFormat="1" ht="91.8" customHeight="1" x14ac:dyDescent="0.3">
      <c r="A68" s="12" t="s">
        <v>129</v>
      </c>
      <c r="B68" s="13" t="s">
        <v>133</v>
      </c>
      <c r="C68" s="51"/>
      <c r="D68" s="51">
        <f>D69</f>
        <v>12586.2</v>
      </c>
      <c r="E68" s="51">
        <f>E69</f>
        <v>12586.2</v>
      </c>
      <c r="F68" s="29" t="s">
        <v>106</v>
      </c>
      <c r="G68" s="29">
        <f t="shared" si="1"/>
        <v>100</v>
      </c>
      <c r="H68" s="20"/>
    </row>
    <row r="69" spans="1:8" ht="112.8" customHeight="1" x14ac:dyDescent="0.35">
      <c r="A69" s="14" t="s">
        <v>130</v>
      </c>
      <c r="B69" s="15" t="s">
        <v>134</v>
      </c>
      <c r="C69" s="31">
        <f t="shared" ref="C69:E70" si="22">C70</f>
        <v>0</v>
      </c>
      <c r="D69" s="31">
        <f t="shared" si="22"/>
        <v>12586.2</v>
      </c>
      <c r="E69" s="31">
        <f t="shared" si="22"/>
        <v>12586.2</v>
      </c>
      <c r="F69" s="37" t="s">
        <v>106</v>
      </c>
      <c r="G69" s="37">
        <f t="shared" si="1"/>
        <v>100</v>
      </c>
      <c r="H69" s="8"/>
    </row>
    <row r="70" spans="1:8" ht="104.4" customHeight="1" x14ac:dyDescent="0.35">
      <c r="A70" s="14" t="s">
        <v>131</v>
      </c>
      <c r="B70" s="15" t="s">
        <v>135</v>
      </c>
      <c r="C70" s="31">
        <f t="shared" si="22"/>
        <v>0</v>
      </c>
      <c r="D70" s="31">
        <f t="shared" si="22"/>
        <v>12586.2</v>
      </c>
      <c r="E70" s="31">
        <f t="shared" si="22"/>
        <v>12586.2</v>
      </c>
      <c r="F70" s="37" t="s">
        <v>106</v>
      </c>
      <c r="G70" s="37">
        <f t="shared" si="1"/>
        <v>100</v>
      </c>
      <c r="H70" s="8"/>
    </row>
    <row r="71" spans="1:8" ht="79.2" customHeight="1" x14ac:dyDescent="0.35">
      <c r="A71" s="14" t="s">
        <v>132</v>
      </c>
      <c r="B71" s="15" t="s">
        <v>136</v>
      </c>
      <c r="C71" s="31">
        <v>0</v>
      </c>
      <c r="D71" s="27">
        <v>12586.2</v>
      </c>
      <c r="E71" s="27">
        <v>12586.2</v>
      </c>
      <c r="F71" s="37" t="s">
        <v>106</v>
      </c>
      <c r="G71" s="37">
        <f t="shared" si="1"/>
        <v>100</v>
      </c>
      <c r="H71" s="8"/>
    </row>
    <row r="72" spans="1:8" s="21" customFormat="1" ht="57" hidden="1" customHeight="1" x14ac:dyDescent="0.3">
      <c r="A72" s="12" t="s">
        <v>95</v>
      </c>
      <c r="B72" s="22" t="s">
        <v>103</v>
      </c>
      <c r="C72" s="30">
        <f t="shared" ref="C72:E73" si="23">C73</f>
        <v>0</v>
      </c>
      <c r="D72" s="30">
        <f t="shared" si="23"/>
        <v>0</v>
      </c>
      <c r="E72" s="30">
        <f t="shared" si="23"/>
        <v>0</v>
      </c>
      <c r="F72" s="37" t="s">
        <v>106</v>
      </c>
      <c r="G72" s="29" t="e">
        <f t="shared" si="1"/>
        <v>#DIV/0!</v>
      </c>
      <c r="H72" s="20"/>
    </row>
    <row r="73" spans="1:8" ht="67.5" hidden="1" customHeight="1" x14ac:dyDescent="0.35">
      <c r="A73" s="14" t="s">
        <v>94</v>
      </c>
      <c r="B73" s="15" t="s">
        <v>104</v>
      </c>
      <c r="C73" s="31">
        <f t="shared" si="23"/>
        <v>0</v>
      </c>
      <c r="D73" s="31">
        <f t="shared" si="23"/>
        <v>0</v>
      </c>
      <c r="E73" s="31">
        <f t="shared" si="23"/>
        <v>0</v>
      </c>
      <c r="F73" s="37" t="s">
        <v>106</v>
      </c>
      <c r="G73" s="37" t="e">
        <f t="shared" si="1"/>
        <v>#DIV/0!</v>
      </c>
      <c r="H73" s="8"/>
    </row>
    <row r="74" spans="1:8" ht="72" hidden="1" customHeight="1" x14ac:dyDescent="0.35">
      <c r="A74" s="14" t="s">
        <v>93</v>
      </c>
      <c r="B74" s="15" t="s">
        <v>105</v>
      </c>
      <c r="C74" s="31">
        <v>0</v>
      </c>
      <c r="D74" s="27">
        <v>0</v>
      </c>
      <c r="E74" s="27">
        <v>0</v>
      </c>
      <c r="F74" s="37" t="s">
        <v>106</v>
      </c>
      <c r="G74" s="37" t="e">
        <f t="shared" si="1"/>
        <v>#DIV/0!</v>
      </c>
      <c r="H74" s="8"/>
    </row>
    <row r="75" spans="1:8" ht="47.25" customHeight="1" x14ac:dyDescent="0.35">
      <c r="A75" s="12" t="s">
        <v>0</v>
      </c>
      <c r="B75" s="13" t="s">
        <v>29</v>
      </c>
      <c r="C75" s="30">
        <f>C8+C47</f>
        <v>8014825.4000000004</v>
      </c>
      <c r="D75" s="30">
        <f>D8+D47</f>
        <v>9831837.6400000006</v>
      </c>
      <c r="E75" s="30">
        <f>E8+E47</f>
        <v>10303895.109999999</v>
      </c>
      <c r="F75" s="28">
        <f t="shared" si="0"/>
        <v>128.56044387442302</v>
      </c>
      <c r="G75" s="29">
        <f t="shared" si="1"/>
        <v>104.80131474180851</v>
      </c>
      <c r="H75" s="8"/>
    </row>
    <row r="76" spans="1:8" ht="18" customHeight="1" x14ac:dyDescent="0.35">
      <c r="F76" s="3"/>
      <c r="G76" s="3"/>
    </row>
  </sheetData>
  <mergeCells count="10">
    <mergeCell ref="H5:H6"/>
    <mergeCell ref="A1:E1"/>
    <mergeCell ref="E5:E6"/>
    <mergeCell ref="A5:A6"/>
    <mergeCell ref="B5:B6"/>
    <mergeCell ref="A2:G2"/>
    <mergeCell ref="D5:D6"/>
    <mergeCell ref="C5:C6"/>
    <mergeCell ref="F5:F6"/>
    <mergeCell ref="G5:G6"/>
  </mergeCells>
  <pageMargins left="0.59055118110236227" right="0.39370078740157483" top="0.59055118110236227" bottom="0.59055118110236227" header="0.39370078740157483" footer="0.39370078740157483"/>
  <pageSetup paperSize="9" scale="46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Сергеевна Сазонова</cp:lastModifiedBy>
  <cp:lastPrinted>2018-04-10T02:08:55Z</cp:lastPrinted>
  <dcterms:created xsi:type="dcterms:W3CDTF">2014-11-12T09:48:22Z</dcterms:created>
  <dcterms:modified xsi:type="dcterms:W3CDTF">2020-03-16T01:46:27Z</dcterms:modified>
</cp:coreProperties>
</file>